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Approach Slabs\"/>
    </mc:Choice>
  </mc:AlternateContent>
  <xr:revisionPtr revIDLastSave="0" documentId="13_ncr:1_{B829724E-CBBF-474C-B106-948FBCBFB130}" xr6:coauthVersionLast="47" xr6:coauthVersionMax="47" xr10:uidLastSave="{00000000-0000-0000-0000-000000000000}"/>
  <bookViews>
    <workbookView xWindow="57480" yWindow="8490" windowWidth="29040" windowHeight="15840" xr2:uid="{00000000-000D-0000-FFFF-FFFF00000000}"/>
  </bookViews>
  <sheets>
    <sheet name="Rear Approach Slab Design" sheetId="32" r:id="rId1"/>
    <sheet name="Fwd Approach Slab Design" sheetId="33" r:id="rId2"/>
  </sheets>
  <definedNames>
    <definedName name="_xlnm.Print_Area" localSheetId="1">'Fwd Approach Slab Design'!$A$1:$AE$47</definedName>
    <definedName name="_xlnm.Print_Area" localSheetId="0">'Rear Approach Slab Design'!$A$1:$AE$47</definedName>
    <definedName name="_xlnm.Print_Titles" localSheetId="1">'Fwd Approach Slab Design'!$1:$6</definedName>
    <definedName name="_xlnm.Print_Titles" localSheetId="0">'Rear Approach Slab Design'!$1:$6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33" l="1"/>
  <c r="D35" i="33"/>
  <c r="J39" i="33" s="1"/>
  <c r="D31" i="33"/>
  <c r="D33" i="33" s="1"/>
  <c r="G39" i="33" s="1"/>
  <c r="C41" i="33" s="1"/>
  <c r="C43" i="33" s="1"/>
  <c r="E45" i="33" s="1"/>
  <c r="D30" i="33"/>
  <c r="D28" i="33"/>
  <c r="D27" i="33"/>
  <c r="D25" i="33"/>
  <c r="D24" i="33"/>
  <c r="D25" i="32"/>
  <c r="D27" i="32" l="1"/>
  <c r="D28" i="32"/>
  <c r="D33" i="32" l="1"/>
  <c r="D35" i="32"/>
  <c r="D29" i="32"/>
  <c r="D31" i="32"/>
  <c r="D30" i="32"/>
  <c r="D24" i="32"/>
  <c r="J39" i="32" l="1"/>
  <c r="Q39" i="32"/>
  <c r="G39" i="32" l="1"/>
  <c r="C41" i="32" l="1"/>
  <c r="C43" i="32" s="1"/>
  <c r="E45" i="32" s="1"/>
</calcChain>
</file>

<file path=xl/sharedStrings.xml><?xml version="1.0" encoding="utf-8"?>
<sst xmlns="http://schemas.openxmlformats.org/spreadsheetml/2006/main" count="108" uniqueCount="42">
  <si>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</si>
  <si>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</si>
  <si>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</si>
  <si>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</si>
  <si>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</si>
  <si>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</si>
  <si>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</si>
  <si>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</si>
  <si>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+</t>
  </si>
  <si>
    <t>AJK</t>
  </si>
  <si>
    <t>Approach Slab Design</t>
  </si>
  <si>
    <t>ft</t>
  </si>
  <si>
    <t>)</t>
  </si>
  <si>
    <t>[</t>
  </si>
  <si>
    <t>(</t>
  </si>
  <si>
    <t xml:space="preserve">Use </t>
  </si>
  <si>
    <t>ft Approach Slab</t>
  </si>
  <si>
    <t xml:space="preserve">Thickness </t>
  </si>
  <si>
    <t>(ODOT SCD AS-1-15)</t>
  </si>
  <si>
    <t>"</t>
  </si>
  <si>
    <t xml:space="preserve">H = </t>
  </si>
  <si>
    <t>h =</t>
  </si>
  <si>
    <t>θ =</t>
  </si>
  <si>
    <t>degrees</t>
  </si>
  <si>
    <t>L =</t>
  </si>
  <si>
    <t>) ] /</t>
  </si>
  <si>
    <t>cos (</t>
  </si>
  <si>
    <t>ODOT District 12</t>
  </si>
  <si>
    <t>CUY-14-12.12E Bridge Replacement</t>
  </si>
  <si>
    <t>OHDOT18003</t>
  </si>
  <si>
    <t>ODOT BDM 310.2.1</t>
  </si>
  <si>
    <t>in</t>
  </si>
  <si>
    <t>Deck =</t>
  </si>
  <si>
    <t>Haunch =</t>
  </si>
  <si>
    <t>Girder =</t>
  </si>
  <si>
    <t>Bearing =</t>
  </si>
  <si>
    <t>Stem =</t>
  </si>
  <si>
    <t>Footing =</t>
  </si>
  <si>
    <t>Approach Slab =</t>
  </si>
  <si>
    <t>Approach Slab Length</t>
  </si>
  <si>
    <t>HP Shape + Plates =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</si>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</sst>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"/>
  </numFmts>
  <fonts count="10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5" fillId="3" borderId="1" xfId="2" applyFont="1" applyFill="1" applyBorder="1" applyAlignment="1">
      <alignment horizontal="left"/>
    </xf>
    <xf numFmtId="0" fontId="5" fillId="3" borderId="1" xfId="2" applyFont="1" applyFill="1" applyBorder="1"/>
    <xf numFmtId="164" fontId="5" fillId="3" borderId="1" xfId="2" applyNumberFormat="1" applyFont="1" applyFill="1" applyBorder="1" applyAlignment="1">
      <alignment horizontal="right"/>
    </xf>
    <xf numFmtId="0" fontId="5" fillId="3" borderId="1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right"/>
    </xf>
    <xf numFmtId="14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3" borderId="0" xfId="2" applyFont="1" applyFill="1"/>
    <xf numFmtId="165" fontId="5" fillId="3" borderId="0" xfId="2" applyNumberFormat="1" applyFont="1" applyFill="1"/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center"/>
    </xf>
    <xf numFmtId="0" fontId="5" fillId="3" borderId="0" xfId="2" applyFont="1" applyFill="1" applyAlignment="1">
      <alignment horizontal="right"/>
    </xf>
    <xf numFmtId="14" fontId="5" fillId="3" borderId="0" xfId="2" applyNumberFormat="1" applyFont="1" applyFill="1" applyAlignment="1">
      <alignment horizontal="center"/>
    </xf>
    <xf numFmtId="0" fontId="5" fillId="4" borderId="0" xfId="2" applyFont="1" applyFill="1"/>
    <xf numFmtId="0" fontId="5" fillId="4" borderId="0" xfId="0" applyFont="1" applyFill="1"/>
    <xf numFmtId="164" fontId="5" fillId="4" borderId="0" xfId="0" applyNumberFormat="1" applyFont="1" applyFill="1" applyAlignment="1">
      <alignment horizontal="right"/>
    </xf>
    <xf numFmtId="0" fontId="5" fillId="3" borderId="0" xfId="0" applyFont="1" applyFill="1"/>
    <xf numFmtId="164" fontId="5" fillId="3" borderId="0" xfId="0" applyNumberFormat="1" applyFont="1" applyFill="1" applyAlignment="1">
      <alignment horizontal="right"/>
    </xf>
    <xf numFmtId="0" fontId="5" fillId="3" borderId="3" xfId="0" applyFont="1" applyFill="1" applyBorder="1" applyAlignment="1">
      <alignment horizontal="left"/>
    </xf>
    <xf numFmtId="0" fontId="6" fillId="3" borderId="2" xfId="2" applyFont="1" applyFill="1" applyBorder="1"/>
    <xf numFmtId="0" fontId="5" fillId="3" borderId="2" xfId="2" applyFont="1" applyFill="1" applyBorder="1"/>
    <xf numFmtId="0" fontId="5" fillId="3" borderId="2" xfId="0" applyFont="1" applyFill="1" applyBorder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0" fontId="5" fillId="2" borderId="0" xfId="5" applyFont="1" applyFill="1"/>
    <xf numFmtId="0" fontId="7" fillId="0" borderId="0" xfId="5" applyFont="1"/>
    <xf numFmtId="0" fontId="5" fillId="0" borderId="0" xfId="5" applyFont="1" applyAlignment="1">
      <alignment horizontal="left"/>
    </xf>
    <xf numFmtId="0" fontId="5" fillId="0" borderId="0" xfId="5" applyFont="1"/>
    <xf numFmtId="1" fontId="7" fillId="0" borderId="0" xfId="5" applyNumberFormat="1" applyFont="1" applyAlignment="1">
      <alignment horizontal="center"/>
    </xf>
    <xf numFmtId="0" fontId="5" fillId="5" borderId="5" xfId="0" applyFont="1" applyFill="1" applyBorder="1" applyAlignment="1">
      <alignment horizontal="right"/>
    </xf>
    <xf numFmtId="1" fontId="5" fillId="5" borderId="6" xfId="0" quotePrefix="1" applyNumberFormat="1" applyFont="1" applyFill="1" applyBorder="1" applyAlignment="1">
      <alignment horizontal="center"/>
    </xf>
    <xf numFmtId="2" fontId="5" fillId="5" borderId="6" xfId="0" quotePrefix="1" applyNumberFormat="1" applyFont="1" applyFill="1" applyBorder="1"/>
    <xf numFmtId="2" fontId="5" fillId="5" borderId="6" xfId="0" applyNumberFormat="1" applyFont="1" applyFill="1" applyBorder="1" applyAlignment="1">
      <alignment horizontal="center"/>
    </xf>
    <xf numFmtId="2" fontId="5" fillId="5" borderId="7" xfId="0" applyNumberFormat="1" applyFont="1" applyFill="1" applyBorder="1" applyAlignment="1">
      <alignment horizontal="center"/>
    </xf>
    <xf numFmtId="0" fontId="5" fillId="5" borderId="5" xfId="0" applyFont="1" applyFill="1" applyBorder="1"/>
    <xf numFmtId="0" fontId="5" fillId="5" borderId="6" xfId="0" applyFont="1" applyFill="1" applyBorder="1"/>
    <xf numFmtId="0" fontId="5" fillId="5" borderId="7" xfId="0" applyFont="1" applyFill="1" applyBorder="1"/>
    <xf numFmtId="0" fontId="5" fillId="5" borderId="6" xfId="0" quotePrefix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7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quotePrefix="1" applyNumberFormat="1" applyFont="1" applyAlignment="1">
      <alignment horizontal="center"/>
    </xf>
    <xf numFmtId="3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2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4" borderId="0" xfId="2" applyFont="1" applyFill="1" applyAlignment="1">
      <alignment horizontal="left"/>
    </xf>
    <xf numFmtId="0" fontId="5" fillId="0" borderId="3" xfId="0" applyFont="1" applyBorder="1" applyAlignment="1">
      <alignment horizontal="center"/>
    </xf>
    <xf numFmtId="0" fontId="5" fillId="3" borderId="0" xfId="0" applyFont="1" applyFill="1"/>
    <xf numFmtId="0" fontId="5" fillId="0" borderId="4" xfId="0" applyFont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14" fontId="5" fillId="3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3" borderId="0" xfId="0" applyFont="1" applyFill="1" applyAlignment="1">
      <alignment horizontal="center"/>
    </xf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123826</xdr:colOff>
      <xdr:row>10</xdr:row>
      <xdr:rowOff>66675</xdr:rowOff>
    </xdr:from>
    <xdr:to>
      <xdr:col>18</xdr:col>
      <xdr:colOff>228601</xdr:colOff>
      <xdr:row>21</xdr:row>
      <xdr:rowOff>127619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EA33A5-2769-4A93-9D0B-F82BC4C19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1" y="2019300"/>
          <a:ext cx="5448300" cy="18421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193E1C-815A-43D0-9343-4AF0C50F4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123826</xdr:colOff>
      <xdr:row>10</xdr:row>
      <xdr:rowOff>66675</xdr:rowOff>
    </xdr:from>
    <xdr:to>
      <xdr:col>18</xdr:col>
      <xdr:colOff>228601</xdr:colOff>
      <xdr:row>21</xdr:row>
      <xdr:rowOff>124444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6B43CC-E55B-488A-8742-02DBC68C5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1" y="1695450"/>
          <a:ext cx="5448300" cy="1842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46"/>
  <sheetViews>
    <sheetView tabSelected="1" view="pageBreakPreview" zoomScaleNormal="100" zoomScaleSheetLayoutView="100" workbookViewId="0">
      <selection activeCell="Y13" sqref="Y13"/>
    </sheetView>
  </sheetViews>
  <sheetFormatPr defaultColWidth="9.1796875" defaultRowHeight="13" x14ac:dyDescent="0.3"/>
  <cols>
    <col min="1" max="31" width="4.7265625" style="27" customWidth="1"/>
    <col min="32" max="16384" width="9.1796875" style="10"/>
  </cols>
  <sheetData>
    <row r="1" spans="1:31" ht="12.75" customHeight="1" x14ac:dyDescent="0.3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7"/>
      <c r="X1" s="7"/>
      <c r="Y1" s="7"/>
      <c r="Z1" s="7"/>
      <c r="AA1" s="7"/>
      <c r="AB1" s="7"/>
      <c r="AC1" s="9"/>
      <c r="AD1" s="9"/>
      <c r="AE1" s="9"/>
    </row>
    <row r="2" spans="1:31" ht="12.75" customHeight="1" x14ac:dyDescent="0.3">
      <c r="A2" s="11"/>
      <c r="B2" s="12"/>
      <c r="C2" s="13"/>
      <c r="D2" s="14"/>
      <c r="E2" s="15"/>
      <c r="F2" s="16"/>
      <c r="G2" s="17"/>
      <c r="H2" s="61" t="s">
        <v>0</v>
      </c>
      <c r="I2" s="61"/>
      <c r="J2" s="58" t="s">
        <v>27</v>
      </c>
      <c r="K2" s="58"/>
      <c r="L2" s="58"/>
      <c r="M2" s="58"/>
      <c r="N2" s="58"/>
      <c r="O2" s="58"/>
      <c r="P2" s="58"/>
      <c r="Q2" s="58"/>
      <c r="R2" s="58"/>
      <c r="S2" s="58"/>
      <c r="T2" s="18"/>
      <c r="U2" s="59" t="s">
        <v>3</v>
      </c>
      <c r="V2" s="59"/>
      <c r="W2" s="59"/>
      <c r="X2" s="60" t="s">
        <v>29</v>
      </c>
      <c r="Y2" s="60"/>
      <c r="Z2" s="60"/>
      <c r="AA2" s="60"/>
      <c r="AB2" s="60"/>
      <c r="AC2" s="60"/>
      <c r="AD2" s="60"/>
      <c r="AE2" s="60"/>
    </row>
    <row r="3" spans="1:31" ht="12.75" customHeight="1" x14ac:dyDescent="0.3">
      <c r="A3" s="11"/>
      <c r="B3" s="12"/>
      <c r="C3" s="13"/>
      <c r="D3" s="13"/>
      <c r="E3" s="11"/>
      <c r="F3" s="11"/>
      <c r="G3" s="11"/>
      <c r="H3" s="61" t="s">
        <v>1</v>
      </c>
      <c r="I3" s="61"/>
      <c r="J3" s="62" t="s">
        <v>28</v>
      </c>
      <c r="K3" s="62"/>
      <c r="L3" s="62"/>
      <c r="M3" s="62"/>
      <c r="N3" s="62"/>
      <c r="O3" s="62"/>
      <c r="P3" s="62"/>
      <c r="Q3" s="62"/>
      <c r="R3" s="62"/>
      <c r="S3" s="62"/>
      <c r="T3" s="18"/>
      <c r="U3" s="19"/>
      <c r="V3" s="20"/>
      <c r="W3" s="19"/>
      <c r="X3" s="63"/>
      <c r="Y3" s="63"/>
      <c r="Z3" s="63"/>
      <c r="AA3" s="63"/>
      <c r="AB3" s="64"/>
      <c r="AC3" s="63"/>
      <c r="AD3" s="63"/>
      <c r="AE3" s="63"/>
    </row>
    <row r="4" spans="1:31" ht="12.75" customHeight="1" x14ac:dyDescent="0.3">
      <c r="A4" s="11"/>
      <c r="B4" s="12"/>
      <c r="C4" s="13"/>
      <c r="D4" s="13"/>
      <c r="E4" s="11"/>
      <c r="F4" s="11"/>
      <c r="G4" s="11"/>
      <c r="H4" s="61" t="s">
        <v>2</v>
      </c>
      <c r="I4" s="61"/>
      <c r="J4" s="67" t="s">
        <v>39</v>
      </c>
      <c r="K4" s="67"/>
      <c r="L4" s="67"/>
      <c r="M4" s="67"/>
      <c r="N4" s="67"/>
      <c r="O4" s="67"/>
      <c r="P4" s="67"/>
      <c r="Q4" s="67"/>
      <c r="R4" s="67"/>
      <c r="S4" s="67"/>
      <c r="T4" s="21"/>
      <c r="U4" s="21" t="s">
        <v>4</v>
      </c>
      <c r="V4" s="22"/>
      <c r="W4" s="21"/>
      <c r="X4" s="66" t="s">
        <v>9</v>
      </c>
      <c r="Y4" s="66"/>
      <c r="Z4" s="66"/>
      <c r="AA4" s="68" t="s">
        <v>6</v>
      </c>
      <c r="AB4" s="61"/>
      <c r="AC4" s="65">
        <v>44725</v>
      </c>
      <c r="AD4" s="66"/>
      <c r="AE4" s="66"/>
    </row>
    <row r="5" spans="1:31" ht="12.75" customHeight="1" x14ac:dyDescent="0.3">
      <c r="A5" s="11"/>
      <c r="B5" s="11"/>
      <c r="C5" s="11"/>
      <c r="D5" s="11"/>
      <c r="E5" s="11"/>
      <c r="F5" s="11"/>
      <c r="G5" s="11"/>
      <c r="H5" s="23"/>
      <c r="I5" s="23"/>
      <c r="J5" s="67"/>
      <c r="K5" s="67"/>
      <c r="L5" s="67"/>
      <c r="M5" s="67"/>
      <c r="N5" s="67"/>
      <c r="O5" s="67"/>
      <c r="P5" s="67"/>
      <c r="Q5" s="67"/>
      <c r="R5" s="67"/>
      <c r="S5" s="67"/>
      <c r="T5" s="21"/>
      <c r="U5" s="21" t="s">
        <v>5</v>
      </c>
      <c r="V5" s="21"/>
      <c r="W5" s="21"/>
      <c r="X5" s="66" t="s">
        <v>41</v>
      </c>
      <c r="Y5" s="66"/>
      <c r="Z5" s="66"/>
      <c r="AA5" s="68" t="s">
        <v>6</v>
      </c>
      <c r="AB5" s="61"/>
      <c r="AC5" s="65">
        <v>44725</v>
      </c>
      <c r="AD5" s="66"/>
      <c r="AE5" s="66"/>
    </row>
    <row r="6" spans="1:31" ht="12.75" customHeight="1" thickBot="1" x14ac:dyDescent="0.35">
      <c r="A6" s="24"/>
      <c r="B6" s="25"/>
      <c r="C6" s="25"/>
      <c r="D6" s="25"/>
      <c r="E6" s="25"/>
      <c r="F6" s="25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3.5" thickTop="1" x14ac:dyDescent="0.3">
      <c r="C7" s="28"/>
      <c r="M7" s="29"/>
      <c r="N7" s="29"/>
      <c r="O7" s="29"/>
    </row>
    <row r="8" spans="1:31" x14ac:dyDescent="0.3">
      <c r="B8" s="45" t="s">
        <v>10</v>
      </c>
      <c r="O8" s="29"/>
    </row>
    <row r="9" spans="1:31" x14ac:dyDescent="0.3">
      <c r="O9" s="29"/>
    </row>
    <row r="10" spans="1:31" x14ac:dyDescent="0.3">
      <c r="B10" s="27" t="s">
        <v>30</v>
      </c>
      <c r="O10" s="29"/>
    </row>
    <row r="11" spans="1:31" x14ac:dyDescent="0.3">
      <c r="O11" s="29"/>
    </row>
    <row r="12" spans="1:31" x14ac:dyDescent="0.3">
      <c r="O12" s="29"/>
    </row>
    <row r="13" spans="1:31" x14ac:dyDescent="0.3">
      <c r="O13" s="29"/>
    </row>
    <row r="14" spans="1:31" x14ac:dyDescent="0.3">
      <c r="O14" s="29"/>
    </row>
    <row r="15" spans="1:31" x14ac:dyDescent="0.3">
      <c r="O15" s="29"/>
    </row>
    <row r="16" spans="1:31" x14ac:dyDescent="0.3">
      <c r="O16" s="29"/>
    </row>
    <row r="17" spans="3:15" x14ac:dyDescent="0.3">
      <c r="O17" s="29"/>
    </row>
    <row r="18" spans="3:15" x14ac:dyDescent="0.3">
      <c r="O18" s="29"/>
    </row>
    <row r="19" spans="3:15" x14ac:dyDescent="0.3">
      <c r="O19" s="29"/>
    </row>
    <row r="20" spans="3:15" x14ac:dyDescent="0.3">
      <c r="O20" s="29"/>
    </row>
    <row r="21" spans="3:15" x14ac:dyDescent="0.3">
      <c r="O21" s="29"/>
    </row>
    <row r="22" spans="3:15" x14ac:dyDescent="0.3">
      <c r="O22" s="29"/>
    </row>
    <row r="23" spans="3:15" x14ac:dyDescent="0.3">
      <c r="O23" s="29"/>
    </row>
    <row r="24" spans="3:15" x14ac:dyDescent="0.3">
      <c r="C24" s="51" t="s">
        <v>32</v>
      </c>
      <c r="D24" s="57">
        <f>8.5</f>
        <v>8.5</v>
      </c>
      <c r="E24" s="57"/>
      <c r="F24" s="27" t="s">
        <v>31</v>
      </c>
      <c r="O24" s="29"/>
    </row>
    <row r="25" spans="3:15" x14ac:dyDescent="0.3">
      <c r="C25" s="51" t="s">
        <v>33</v>
      </c>
      <c r="D25" s="54">
        <f>13.415-8.5</f>
        <v>4.9149999999999991</v>
      </c>
      <c r="E25" s="54"/>
      <c r="F25" s="27" t="s">
        <v>31</v>
      </c>
      <c r="O25" s="29"/>
    </row>
    <row r="26" spans="3:15" x14ac:dyDescent="0.3">
      <c r="C26" s="51" t="s">
        <v>34</v>
      </c>
      <c r="D26" s="57">
        <v>66</v>
      </c>
      <c r="E26" s="57"/>
      <c r="F26" s="27" t="s">
        <v>31</v>
      </c>
      <c r="O26" s="29"/>
    </row>
    <row r="27" spans="3:15" x14ac:dyDescent="0.3">
      <c r="C27" s="53" t="s">
        <v>40</v>
      </c>
      <c r="D27" s="57">
        <f>1.625+1.5+6</f>
        <v>9.125</v>
      </c>
      <c r="E27" s="57"/>
      <c r="F27" s="27" t="s">
        <v>31</v>
      </c>
      <c r="O27" s="29"/>
    </row>
    <row r="28" spans="3:15" x14ac:dyDescent="0.3">
      <c r="C28" s="51" t="s">
        <v>35</v>
      </c>
      <c r="D28" s="57">
        <f>2.9482</f>
        <v>2.9481999999999999</v>
      </c>
      <c r="E28" s="57"/>
      <c r="F28" s="27" t="s">
        <v>31</v>
      </c>
      <c r="O28" s="29"/>
    </row>
    <row r="29" spans="3:15" x14ac:dyDescent="0.3">
      <c r="C29" s="51" t="s">
        <v>36</v>
      </c>
      <c r="D29" s="57">
        <f>2.25*12</f>
        <v>27</v>
      </c>
      <c r="E29" s="57"/>
      <c r="F29" s="27" t="s">
        <v>31</v>
      </c>
      <c r="O29" s="29"/>
    </row>
    <row r="30" spans="3:15" x14ac:dyDescent="0.3">
      <c r="C30" s="51" t="s">
        <v>37</v>
      </c>
      <c r="D30" s="57">
        <f>36</f>
        <v>36</v>
      </c>
      <c r="E30" s="57"/>
      <c r="F30" s="27" t="s">
        <v>31</v>
      </c>
      <c r="O30" s="29"/>
    </row>
    <row r="31" spans="3:15" x14ac:dyDescent="0.3">
      <c r="C31" s="51" t="s">
        <v>38</v>
      </c>
      <c r="D31" s="57">
        <f>13</f>
        <v>13</v>
      </c>
      <c r="E31" s="57"/>
      <c r="F31" s="27" t="s">
        <v>31</v>
      </c>
      <c r="O31" s="29"/>
    </row>
    <row r="32" spans="3:15" x14ac:dyDescent="0.3">
      <c r="C32" s="51"/>
      <c r="D32" s="52"/>
      <c r="E32" s="52"/>
      <c r="O32" s="29"/>
    </row>
    <row r="33" spans="2:19" x14ac:dyDescent="0.3">
      <c r="C33" s="27" t="s">
        <v>20</v>
      </c>
      <c r="D33" s="56">
        <f>(SUM(D24:E30)-D31)/12</f>
        <v>11.790683333333334</v>
      </c>
      <c r="E33" s="56"/>
      <c r="F33" s="27" t="s">
        <v>11</v>
      </c>
      <c r="O33" s="29"/>
    </row>
    <row r="34" spans="2:19" x14ac:dyDescent="0.3">
      <c r="O34" s="29"/>
    </row>
    <row r="35" spans="2:19" x14ac:dyDescent="0.3">
      <c r="C35" s="27" t="s">
        <v>21</v>
      </c>
      <c r="D35" s="54">
        <f>0.5</f>
        <v>0.5</v>
      </c>
      <c r="E35" s="54"/>
      <c r="F35" s="27" t="s">
        <v>11</v>
      </c>
      <c r="O35" s="29"/>
    </row>
    <row r="36" spans="2:19" x14ac:dyDescent="0.3">
      <c r="O36" s="29"/>
    </row>
    <row r="37" spans="2:19" x14ac:dyDescent="0.3">
      <c r="C37" s="28" t="s">
        <v>22</v>
      </c>
      <c r="D37" s="54">
        <v>0</v>
      </c>
      <c r="E37" s="54"/>
      <c r="F37" s="27" t="s">
        <v>23</v>
      </c>
      <c r="O37" s="29"/>
    </row>
    <row r="38" spans="2:19" x14ac:dyDescent="0.3">
      <c r="O38" s="29"/>
    </row>
    <row r="39" spans="2:19" x14ac:dyDescent="0.3">
      <c r="B39" s="27" t="s">
        <v>24</v>
      </c>
      <c r="C39" s="47" t="s">
        <v>13</v>
      </c>
      <c r="D39" s="55">
        <v>1.25</v>
      </c>
      <c r="E39" s="55"/>
      <c r="F39" s="48" t="s">
        <v>14</v>
      </c>
      <c r="G39" s="56">
        <f>D33</f>
        <v>11.790683333333334</v>
      </c>
      <c r="H39" s="55"/>
      <c r="I39" s="49" t="s">
        <v>8</v>
      </c>
      <c r="J39" s="56">
        <f>D35</f>
        <v>0.5</v>
      </c>
      <c r="K39" s="55"/>
      <c r="L39" s="49" t="s">
        <v>8</v>
      </c>
      <c r="M39" s="55">
        <v>1.5</v>
      </c>
      <c r="N39" s="55"/>
      <c r="O39" s="50" t="s">
        <v>25</v>
      </c>
      <c r="P39" s="29" t="s">
        <v>26</v>
      </c>
      <c r="Q39" s="56">
        <f>D37</f>
        <v>0</v>
      </c>
      <c r="R39" s="55"/>
      <c r="S39" s="46" t="s">
        <v>12</v>
      </c>
    </row>
    <row r="40" spans="2:19" x14ac:dyDescent="0.3">
      <c r="O40" s="29"/>
    </row>
    <row r="41" spans="2:19" x14ac:dyDescent="0.3">
      <c r="B41" s="27" t="s">
        <v>24</v>
      </c>
      <c r="C41" s="56">
        <f>(D39*(G39+J39+M39))/COS(RADIANS(Q39))</f>
        <v>17.238354166666667</v>
      </c>
      <c r="D41" s="56"/>
      <c r="E41" s="27" t="s">
        <v>11</v>
      </c>
      <c r="O41" s="29"/>
    </row>
    <row r="42" spans="2:19" ht="13.5" thickBot="1" x14ac:dyDescent="0.35">
      <c r="O42" s="29"/>
    </row>
    <row r="43" spans="2:19" ht="13.5" thickBot="1" x14ac:dyDescent="0.35">
      <c r="B43" s="35" t="s">
        <v>15</v>
      </c>
      <c r="C43" s="36">
        <f>IF(C41&lt;15,15,IF(C41&gt;30,30,CEILING(C41,5)))</f>
        <v>20</v>
      </c>
      <c r="D43" s="37" t="s">
        <v>16</v>
      </c>
      <c r="E43" s="38"/>
      <c r="F43" s="39"/>
      <c r="O43" s="29"/>
    </row>
    <row r="44" spans="2:19" ht="13.5" thickBot="1" x14ac:dyDescent="0.35">
      <c r="O44" s="29"/>
    </row>
    <row r="45" spans="2:19" ht="13.5" thickBot="1" x14ac:dyDescent="0.35">
      <c r="B45" s="40" t="s">
        <v>17</v>
      </c>
      <c r="C45" s="41"/>
      <c r="D45" s="43" t="s">
        <v>7</v>
      </c>
      <c r="E45" s="44">
        <f>IF(C43=15,12,IF(C43=20,13,IF(C43=25,15,17)))</f>
        <v>13</v>
      </c>
      <c r="F45" s="42" t="s">
        <v>19</v>
      </c>
      <c r="H45" s="27" t="s">
        <v>18</v>
      </c>
      <c r="O45" s="29"/>
    </row>
    <row r="46" spans="2:19" x14ac:dyDescent="0.3">
      <c r="O46" s="29"/>
    </row>
    <row r="47" spans="2:19" x14ac:dyDescent="0.3">
      <c r="O47" s="29"/>
    </row>
    <row r="48" spans="2:19" x14ac:dyDescent="0.3">
      <c r="O48" s="29"/>
    </row>
    <row r="49" spans="15:15" x14ac:dyDescent="0.3">
      <c r="O49" s="29"/>
    </row>
    <row r="50" spans="15:15" x14ac:dyDescent="0.3">
      <c r="O50" s="29"/>
    </row>
    <row r="51" spans="15:15" x14ac:dyDescent="0.3">
      <c r="O51" s="29"/>
    </row>
    <row r="52" spans="15:15" x14ac:dyDescent="0.3">
      <c r="O52" s="29"/>
    </row>
    <row r="53" spans="15:15" x14ac:dyDescent="0.3">
      <c r="O53" s="29"/>
    </row>
    <row r="54" spans="15:15" x14ac:dyDescent="0.3">
      <c r="O54" s="29"/>
    </row>
    <row r="55" spans="15:15" x14ac:dyDescent="0.3">
      <c r="O55" s="29"/>
    </row>
    <row r="56" spans="15:15" x14ac:dyDescent="0.3">
      <c r="O56" s="29"/>
    </row>
    <row r="57" spans="15:15" x14ac:dyDescent="0.3">
      <c r="O57" s="29"/>
    </row>
    <row r="58" spans="15:15" x14ac:dyDescent="0.3">
      <c r="O58" s="29"/>
    </row>
    <row r="59" spans="15:15" x14ac:dyDescent="0.3">
      <c r="O59" s="29"/>
    </row>
    <row r="60" spans="15:15" x14ac:dyDescent="0.3">
      <c r="O60" s="29"/>
    </row>
    <row r="61" spans="15:15" x14ac:dyDescent="0.3">
      <c r="O61" s="29"/>
    </row>
    <row r="62" spans="15:15" x14ac:dyDescent="0.3">
      <c r="O62" s="29"/>
    </row>
    <row r="63" spans="15:15" x14ac:dyDescent="0.3">
      <c r="O63" s="29"/>
    </row>
    <row r="64" spans="15:15" x14ac:dyDescent="0.3">
      <c r="O64" s="29"/>
    </row>
    <row r="65" spans="3:17" x14ac:dyDescent="0.3">
      <c r="C65" s="28"/>
      <c r="D65" s="28"/>
      <c r="O65" s="29"/>
      <c r="P65" s="29"/>
      <c r="Q65" s="29"/>
    </row>
    <row r="66" spans="3:17" x14ac:dyDescent="0.3">
      <c r="O66" s="29"/>
    </row>
    <row r="67" spans="3:17" x14ac:dyDescent="0.3">
      <c r="O67" s="29"/>
    </row>
    <row r="68" spans="3:17" x14ac:dyDescent="0.3">
      <c r="O68" s="29"/>
    </row>
    <row r="69" spans="3:17" x14ac:dyDescent="0.3">
      <c r="O69" s="29"/>
    </row>
    <row r="70" spans="3:17" x14ac:dyDescent="0.3">
      <c r="O70" s="29"/>
    </row>
    <row r="71" spans="3:17" x14ac:dyDescent="0.3">
      <c r="O71" s="29"/>
    </row>
    <row r="72" spans="3:17" x14ac:dyDescent="0.3">
      <c r="O72" s="29"/>
    </row>
    <row r="73" spans="3:17" x14ac:dyDescent="0.3">
      <c r="O73" s="29"/>
    </row>
    <row r="74" spans="3:17" x14ac:dyDescent="0.3">
      <c r="O74" s="29"/>
    </row>
    <row r="75" spans="3:17" x14ac:dyDescent="0.3">
      <c r="O75" s="29"/>
    </row>
    <row r="76" spans="3:17" x14ac:dyDescent="0.3">
      <c r="O76" s="29"/>
    </row>
    <row r="77" spans="3:17" x14ac:dyDescent="0.3">
      <c r="O77" s="29"/>
    </row>
    <row r="78" spans="3:17" x14ac:dyDescent="0.3">
      <c r="O78" s="29"/>
    </row>
    <row r="79" spans="3:17" x14ac:dyDescent="0.3">
      <c r="O79" s="29"/>
    </row>
    <row r="80" spans="3:17" x14ac:dyDescent="0.3">
      <c r="O80" s="29"/>
    </row>
    <row r="81" spans="1:31" x14ac:dyDescent="0.3">
      <c r="O81" s="29"/>
    </row>
    <row r="82" spans="1:31" x14ac:dyDescent="0.3">
      <c r="O82" s="29"/>
    </row>
    <row r="83" spans="1:31" x14ac:dyDescent="0.3">
      <c r="O83" s="29"/>
    </row>
    <row r="84" spans="1:31" x14ac:dyDescent="0.3">
      <c r="O84" s="29"/>
    </row>
    <row r="85" spans="1:31" x14ac:dyDescent="0.3">
      <c r="O85" s="29"/>
    </row>
    <row r="86" spans="1:31" x14ac:dyDescent="0.3">
      <c r="O86" s="29"/>
    </row>
    <row r="87" spans="1:31" s="30" customFormat="1" x14ac:dyDescent="0.3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9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31" s="30" customFormat="1" x14ac:dyDescent="0.3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9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31" s="30" customFormat="1" x14ac:dyDescent="0.3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9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31" s="30" customFormat="1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9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31" s="30" customFormat="1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9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31" s="30" customFormat="1" x14ac:dyDescent="0.3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9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31" s="30" customFormat="1" x14ac:dyDescent="0.3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9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31" s="30" customFormat="1" x14ac:dyDescent="0.3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9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31" s="30" customFormat="1" x14ac:dyDescent="0.3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9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31" s="30" customFormat="1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9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</row>
    <row r="97" spans="1:31" s="30" customFormat="1" x14ac:dyDescent="0.3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9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</row>
    <row r="98" spans="1:31" s="30" customFormat="1" x14ac:dyDescent="0.3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9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</row>
    <row r="99" spans="1:31" s="30" customFormat="1" x14ac:dyDescent="0.3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9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</row>
    <row r="100" spans="1:31" s="30" customFormat="1" x14ac:dyDescent="0.3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9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</row>
    <row r="101" spans="1:31" s="30" customFormat="1" x14ac:dyDescent="0.3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9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</row>
    <row r="102" spans="1:31" s="30" customFormat="1" x14ac:dyDescent="0.3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9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30" customFormat="1" x14ac:dyDescent="0.3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9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4" spans="1:31" s="30" customFormat="1" x14ac:dyDescent="0.3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9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s="30" customFormat="1" x14ac:dyDescent="0.3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9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1:31" s="30" customFormat="1" x14ac:dyDescent="0.3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9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1:31" s="30" customFormat="1" x14ac:dyDescent="0.3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9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30" customFormat="1" x14ac:dyDescent="0.3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9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30" customFormat="1" x14ac:dyDescent="0.3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9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30" customFormat="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9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30" customFormat="1" x14ac:dyDescent="0.3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9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30" customFormat="1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9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31" s="30" customFormat="1" x14ac:dyDescent="0.3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9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31" s="30" customFormat="1" x14ac:dyDescent="0.3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9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31" s="30" customFormat="1" x14ac:dyDescent="0.3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9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31" s="30" customFormat="1" x14ac:dyDescent="0.3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9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31" s="30" customFormat="1" x14ac:dyDescent="0.3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9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31" s="30" customFormat="1" x14ac:dyDescent="0.3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9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31" s="30" customFormat="1" x14ac:dyDescent="0.3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9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31" s="30" customFormat="1" x14ac:dyDescent="0.3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9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31" s="30" customFormat="1" x14ac:dyDescent="0.3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9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31" s="30" customFormat="1" x14ac:dyDescent="0.3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9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31" s="30" customFormat="1" x14ac:dyDescent="0.3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9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s="30" customFormat="1" x14ac:dyDescent="0.3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9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1:31" s="30" customFormat="1" x14ac:dyDescent="0.3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9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1:31" s="30" customFormat="1" x14ac:dyDescent="0.3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9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1:31" s="30" customFormat="1" x14ac:dyDescent="0.3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9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1:31" s="30" customFormat="1" x14ac:dyDescent="0.3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9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1:31" s="30" customFormat="1" x14ac:dyDescent="0.3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9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1:31" s="30" customFormat="1" x14ac:dyDescent="0.3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9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1:31" s="30" customFormat="1" x14ac:dyDescent="0.3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9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1:31" s="30" customFormat="1" x14ac:dyDescent="0.3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9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1:31" s="30" customFormat="1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9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1:31" s="30" customFormat="1" x14ac:dyDescent="0.3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9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1:31" s="30" customFormat="1" x14ac:dyDescent="0.3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9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1:31" s="30" customFormat="1" x14ac:dyDescent="0.3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9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1:31" s="30" customFormat="1" x14ac:dyDescent="0.3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9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1:31" s="30" customFormat="1" x14ac:dyDescent="0.3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9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1:31" s="30" customFormat="1" x14ac:dyDescent="0.3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9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1:31" x14ac:dyDescent="0.3">
      <c r="O140" s="29"/>
    </row>
    <row r="141" spans="1:31" x14ac:dyDescent="0.3">
      <c r="O141" s="29"/>
    </row>
    <row r="142" spans="1:31" x14ac:dyDescent="0.3">
      <c r="B142" s="31"/>
      <c r="C142" s="32"/>
      <c r="D142" s="33"/>
      <c r="E142" s="33"/>
      <c r="F142" s="33"/>
      <c r="G142" s="33"/>
      <c r="H142" s="33"/>
      <c r="I142" s="33"/>
      <c r="J142" s="33"/>
      <c r="K142" s="33"/>
      <c r="L142" s="33"/>
      <c r="M142" s="29"/>
      <c r="N142" s="29"/>
      <c r="O142" s="29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4"/>
      <c r="AA142" s="34"/>
      <c r="AB142" s="33"/>
      <c r="AC142" s="33"/>
      <c r="AD142" s="33"/>
      <c r="AE142" s="33"/>
    </row>
    <row r="143" spans="1:31" x14ac:dyDescent="0.3">
      <c r="B143" s="31"/>
      <c r="C143" s="32"/>
      <c r="D143" s="33"/>
      <c r="E143" s="33"/>
      <c r="F143" s="33"/>
      <c r="G143" s="33"/>
      <c r="H143" s="33"/>
      <c r="I143" s="33"/>
      <c r="J143" s="33"/>
      <c r="K143" s="33"/>
      <c r="L143" s="33"/>
      <c r="M143" s="29"/>
      <c r="N143" s="29"/>
      <c r="O143" s="29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4"/>
      <c r="AA143" s="34"/>
      <c r="AB143" s="33"/>
      <c r="AC143" s="33"/>
      <c r="AD143" s="33"/>
      <c r="AE143" s="33"/>
    </row>
    <row r="144" spans="1:31" x14ac:dyDescent="0.3">
      <c r="B144" s="31"/>
      <c r="C144" s="32"/>
      <c r="D144" s="33"/>
      <c r="E144" s="33"/>
      <c r="F144" s="33"/>
      <c r="G144" s="33"/>
      <c r="H144" s="33"/>
      <c r="I144" s="33"/>
      <c r="J144" s="33"/>
      <c r="K144" s="33"/>
      <c r="L144" s="33"/>
      <c r="M144" s="29"/>
      <c r="N144" s="29"/>
      <c r="O144" s="29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4"/>
      <c r="AA144" s="34"/>
      <c r="AB144" s="33"/>
      <c r="AC144" s="33"/>
      <c r="AD144" s="33"/>
      <c r="AE144" s="33"/>
    </row>
    <row r="145" spans="1:31" x14ac:dyDescent="0.3">
      <c r="A145" s="33"/>
      <c r="B145" s="31"/>
      <c r="C145" s="32"/>
      <c r="D145" s="33"/>
      <c r="E145" s="33"/>
      <c r="F145" s="33"/>
      <c r="G145" s="33"/>
      <c r="H145" s="33"/>
      <c r="I145" s="33"/>
      <c r="J145" s="33"/>
      <c r="K145" s="33"/>
      <c r="L145" s="33"/>
      <c r="M145" s="29"/>
      <c r="N145" s="29"/>
      <c r="O145" s="29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4"/>
      <c r="AA145" s="34"/>
      <c r="AB145" s="33"/>
      <c r="AC145" s="33"/>
      <c r="AD145" s="33"/>
      <c r="AE145" s="33"/>
    </row>
    <row r="146" spans="1:31" x14ac:dyDescent="0.3">
      <c r="A146" s="33"/>
      <c r="B146" s="31"/>
      <c r="C146" s="32"/>
      <c r="D146" s="33"/>
      <c r="E146" s="33"/>
      <c r="F146" s="33"/>
      <c r="G146" s="33"/>
      <c r="H146" s="33"/>
      <c r="I146" s="33"/>
      <c r="J146" s="33"/>
      <c r="K146" s="33"/>
      <c r="L146" s="33"/>
      <c r="M146" s="29"/>
      <c r="N146" s="29"/>
      <c r="O146" s="29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4"/>
      <c r="AA146" s="34"/>
      <c r="AB146" s="33"/>
      <c r="AC146" s="33"/>
      <c r="AD146" s="33"/>
      <c r="AE146" s="33"/>
    </row>
  </sheetData>
  <mergeCells count="35">
    <mergeCell ref="Q39:R39"/>
    <mergeCell ref="AC5:AE5"/>
    <mergeCell ref="J5:S5"/>
    <mergeCell ref="H4:I4"/>
    <mergeCell ref="J4:S4"/>
    <mergeCell ref="X4:Z4"/>
    <mergeCell ref="AA4:AB4"/>
    <mergeCell ref="AC4:AE4"/>
    <mergeCell ref="X5:Z5"/>
    <mergeCell ref="AA5:AB5"/>
    <mergeCell ref="G39:H39"/>
    <mergeCell ref="J39:K39"/>
    <mergeCell ref="M39:N39"/>
    <mergeCell ref="J2:S2"/>
    <mergeCell ref="U2:W2"/>
    <mergeCell ref="X2:AE2"/>
    <mergeCell ref="H3:I3"/>
    <mergeCell ref="J3:S3"/>
    <mergeCell ref="X3:Z3"/>
    <mergeCell ref="AA3:AB3"/>
    <mergeCell ref="AC3:AE3"/>
    <mergeCell ref="H2:I2"/>
    <mergeCell ref="D37:E37"/>
    <mergeCell ref="D39:E39"/>
    <mergeCell ref="C41:D41"/>
    <mergeCell ref="D24:E24"/>
    <mergeCell ref="D33:E33"/>
    <mergeCell ref="D35:E35"/>
    <mergeCell ref="D25:E25"/>
    <mergeCell ref="D26:E26"/>
    <mergeCell ref="D28:E28"/>
    <mergeCell ref="D29:E29"/>
    <mergeCell ref="D30:E30"/>
    <mergeCell ref="D31:E31"/>
    <mergeCell ref="D27:E27"/>
  </mergeCells>
  <printOptions horizontalCentered="1"/>
  <pageMargins left="0.25" right="0.25" top="0.5" bottom="0.25" header="0.25" footer="0.25"/>
  <pageSetup scale="70" fitToHeight="4" orientation="portrait" r:id="rId1"/>
  <headerFooter alignWithMargins="0"/>
  <rowBreaks count="1" manualBreakCount="1">
    <brk id="6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8E31-D039-4016-A6D2-AFA9C934C540}">
  <dimension ref="A1:AE146"/>
  <sheetViews>
    <sheetView view="pageBreakPreview" zoomScaleNormal="100" zoomScaleSheetLayoutView="100" workbookViewId="0">
      <selection activeCell="I34" sqref="I34"/>
    </sheetView>
  </sheetViews>
  <sheetFormatPr defaultColWidth="9.1796875" defaultRowHeight="13" x14ac:dyDescent="0.3"/>
  <cols>
    <col min="1" max="31" width="4.7265625" style="27" customWidth="1"/>
    <col min="32" max="16384" width="9.1796875" style="10"/>
  </cols>
  <sheetData>
    <row r="1" spans="1:31" ht="12.75" customHeight="1" x14ac:dyDescent="0.3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7"/>
      <c r="X1" s="7"/>
      <c r="Y1" s="7"/>
      <c r="Z1" s="7"/>
      <c r="AA1" s="7"/>
      <c r="AB1" s="7"/>
      <c r="AC1" s="9"/>
      <c r="AD1" s="9"/>
      <c r="AE1" s="9"/>
    </row>
    <row r="2" spans="1:31" ht="12.75" customHeight="1" x14ac:dyDescent="0.3">
      <c r="A2" s="11"/>
      <c r="B2" s="12"/>
      <c r="C2" s="13"/>
      <c r="D2" s="14"/>
      <c r="E2" s="15"/>
      <c r="F2" s="16"/>
      <c r="G2" s="17"/>
      <c r="H2" s="61" t="s">
        <v>0</v>
      </c>
      <c r="I2" s="61"/>
      <c r="J2" s="58" t="s">
        <v>27</v>
      </c>
      <c r="K2" s="58"/>
      <c r="L2" s="58"/>
      <c r="M2" s="58"/>
      <c r="N2" s="58"/>
      <c r="O2" s="58"/>
      <c r="P2" s="58"/>
      <c r="Q2" s="58"/>
      <c r="R2" s="58"/>
      <c r="S2" s="58"/>
      <c r="T2" s="18"/>
      <c r="U2" s="59" t="s">
        <v>3</v>
      </c>
      <c r="V2" s="59"/>
      <c r="W2" s="59"/>
      <c r="X2" s="60" t="s">
        <v>29</v>
      </c>
      <c r="Y2" s="60"/>
      <c r="Z2" s="60"/>
      <c r="AA2" s="60"/>
      <c r="AB2" s="60"/>
      <c r="AC2" s="60"/>
      <c r="AD2" s="60"/>
      <c r="AE2" s="60"/>
    </row>
    <row r="3" spans="1:31" ht="12.75" customHeight="1" x14ac:dyDescent="0.3">
      <c r="A3" s="11"/>
      <c r="B3" s="12"/>
      <c r="C3" s="13"/>
      <c r="D3" s="13"/>
      <c r="E3" s="11"/>
      <c r="F3" s="11"/>
      <c r="G3" s="11"/>
      <c r="H3" s="61" t="s">
        <v>1</v>
      </c>
      <c r="I3" s="61"/>
      <c r="J3" s="62" t="s">
        <v>28</v>
      </c>
      <c r="K3" s="62"/>
      <c r="L3" s="62"/>
      <c r="M3" s="62"/>
      <c r="N3" s="62"/>
      <c r="O3" s="62"/>
      <c r="P3" s="62"/>
      <c r="Q3" s="62"/>
      <c r="R3" s="62"/>
      <c r="S3" s="62"/>
      <c r="T3" s="18"/>
      <c r="U3" s="19"/>
      <c r="V3" s="20"/>
      <c r="W3" s="19"/>
      <c r="X3" s="63"/>
      <c r="Y3" s="63"/>
      <c r="Z3" s="63"/>
      <c r="AA3" s="63"/>
      <c r="AB3" s="64"/>
      <c r="AC3" s="63"/>
      <c r="AD3" s="63"/>
      <c r="AE3" s="63"/>
    </row>
    <row r="4" spans="1:31" ht="12.75" customHeight="1" x14ac:dyDescent="0.3">
      <c r="A4" s="11"/>
      <c r="B4" s="12"/>
      <c r="C4" s="13"/>
      <c r="D4" s="13"/>
      <c r="E4" s="11"/>
      <c r="F4" s="11"/>
      <c r="G4" s="11"/>
      <c r="H4" s="61" t="s">
        <v>2</v>
      </c>
      <c r="I4" s="61"/>
      <c r="J4" s="67" t="s">
        <v>39</v>
      </c>
      <c r="K4" s="67"/>
      <c r="L4" s="67"/>
      <c r="M4" s="67"/>
      <c r="N4" s="67"/>
      <c r="O4" s="67"/>
      <c r="P4" s="67"/>
      <c r="Q4" s="67"/>
      <c r="R4" s="67"/>
      <c r="S4" s="67"/>
      <c r="T4" s="21"/>
      <c r="U4" s="21" t="s">
        <v>4</v>
      </c>
      <c r="V4" s="22"/>
      <c r="W4" s="21"/>
      <c r="X4" s="66" t="s">
        <v>9</v>
      </c>
      <c r="Y4" s="66"/>
      <c r="Z4" s="66"/>
      <c r="AA4" s="68" t="s">
        <v>6</v>
      </c>
      <c r="AB4" s="61"/>
      <c r="AC4" s="65">
        <v>44725</v>
      </c>
      <c r="AD4" s="66"/>
      <c r="AE4" s="66"/>
    </row>
    <row r="5" spans="1:31" ht="12.75" customHeight="1" x14ac:dyDescent="0.3">
      <c r="A5" s="11"/>
      <c r="B5" s="11"/>
      <c r="C5" s="11"/>
      <c r="D5" s="11"/>
      <c r="E5" s="11"/>
      <c r="F5" s="11"/>
      <c r="G5" s="11"/>
      <c r="H5" s="23"/>
      <c r="I5" s="23"/>
      <c r="J5" s="67"/>
      <c r="K5" s="67"/>
      <c r="L5" s="67"/>
      <c r="M5" s="67"/>
      <c r="N5" s="67"/>
      <c r="O5" s="67"/>
      <c r="P5" s="67"/>
      <c r="Q5" s="67"/>
      <c r="R5" s="67"/>
      <c r="S5" s="67"/>
      <c r="T5" s="21"/>
      <c r="U5" s="21" t="s">
        <v>5</v>
      </c>
      <c r="V5" s="21"/>
      <c r="W5" s="21"/>
      <c r="X5" s="66" t="s">
        <v>41</v>
      </c>
      <c r="Y5" s="66"/>
      <c r="Z5" s="66"/>
      <c r="AA5" s="68" t="s">
        <v>6</v>
      </c>
      <c r="AB5" s="61"/>
      <c r="AC5" s="65">
        <v>44725</v>
      </c>
      <c r="AD5" s="66"/>
      <c r="AE5" s="66"/>
    </row>
    <row r="6" spans="1:31" ht="12.75" customHeight="1" thickBot="1" x14ac:dyDescent="0.35">
      <c r="A6" s="24"/>
      <c r="B6" s="25"/>
      <c r="C6" s="25"/>
      <c r="D6" s="25"/>
      <c r="E6" s="25"/>
      <c r="F6" s="25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3.5" thickTop="1" x14ac:dyDescent="0.3">
      <c r="C7" s="28"/>
      <c r="M7" s="29"/>
      <c r="N7" s="29"/>
      <c r="O7" s="29"/>
    </row>
    <row r="8" spans="1:31" x14ac:dyDescent="0.3">
      <c r="B8" s="45" t="s">
        <v>10</v>
      </c>
      <c r="O8" s="29"/>
    </row>
    <row r="9" spans="1:31" x14ac:dyDescent="0.3">
      <c r="O9" s="29"/>
    </row>
    <row r="10" spans="1:31" x14ac:dyDescent="0.3">
      <c r="B10" s="27" t="s">
        <v>30</v>
      </c>
      <c r="O10" s="29"/>
    </row>
    <row r="11" spans="1:31" x14ac:dyDescent="0.3">
      <c r="O11" s="29"/>
    </row>
    <row r="12" spans="1:31" x14ac:dyDescent="0.3">
      <c r="O12" s="29"/>
    </row>
    <row r="13" spans="1:31" x14ac:dyDescent="0.3">
      <c r="O13" s="29"/>
    </row>
    <row r="14" spans="1:31" x14ac:dyDescent="0.3">
      <c r="O14" s="29"/>
    </row>
    <row r="15" spans="1:31" x14ac:dyDescent="0.3">
      <c r="O15" s="29"/>
    </row>
    <row r="16" spans="1:31" x14ac:dyDescent="0.3">
      <c r="O16" s="29"/>
    </row>
    <row r="17" spans="3:15" x14ac:dyDescent="0.3">
      <c r="O17" s="29"/>
    </row>
    <row r="18" spans="3:15" x14ac:dyDescent="0.3">
      <c r="O18" s="29"/>
    </row>
    <row r="19" spans="3:15" x14ac:dyDescent="0.3">
      <c r="O19" s="29"/>
    </row>
    <row r="20" spans="3:15" x14ac:dyDescent="0.3">
      <c r="O20" s="29"/>
    </row>
    <row r="21" spans="3:15" x14ac:dyDescent="0.3">
      <c r="O21" s="29"/>
    </row>
    <row r="22" spans="3:15" x14ac:dyDescent="0.3">
      <c r="O22" s="29"/>
    </row>
    <row r="23" spans="3:15" x14ac:dyDescent="0.3">
      <c r="O23" s="29"/>
    </row>
    <row r="24" spans="3:15" x14ac:dyDescent="0.3">
      <c r="C24" s="51" t="s">
        <v>32</v>
      </c>
      <c r="D24" s="57">
        <f>8.5</f>
        <v>8.5</v>
      </c>
      <c r="E24" s="57"/>
      <c r="F24" s="27" t="s">
        <v>31</v>
      </c>
      <c r="O24" s="29"/>
    </row>
    <row r="25" spans="3:15" x14ac:dyDescent="0.3">
      <c r="C25" s="51" t="s">
        <v>33</v>
      </c>
      <c r="D25" s="54">
        <f>13.415-8.5</f>
        <v>4.9149999999999991</v>
      </c>
      <c r="E25" s="54"/>
      <c r="F25" s="27" t="s">
        <v>31</v>
      </c>
      <c r="O25" s="29"/>
    </row>
    <row r="26" spans="3:15" x14ac:dyDescent="0.3">
      <c r="C26" s="51" t="s">
        <v>34</v>
      </c>
      <c r="D26" s="57">
        <v>66</v>
      </c>
      <c r="E26" s="57"/>
      <c r="F26" s="27" t="s">
        <v>31</v>
      </c>
      <c r="O26" s="29"/>
    </row>
    <row r="27" spans="3:15" x14ac:dyDescent="0.3">
      <c r="C27" s="53" t="s">
        <v>40</v>
      </c>
      <c r="D27" s="57">
        <f>1.625+1.5+6</f>
        <v>9.125</v>
      </c>
      <c r="E27" s="57"/>
      <c r="F27" s="27" t="s">
        <v>31</v>
      </c>
      <c r="O27" s="29"/>
    </row>
    <row r="28" spans="3:15" x14ac:dyDescent="0.3">
      <c r="C28" s="51" t="s">
        <v>35</v>
      </c>
      <c r="D28" s="57">
        <f>2.9482</f>
        <v>2.9481999999999999</v>
      </c>
      <c r="E28" s="57"/>
      <c r="F28" s="27" t="s">
        <v>31</v>
      </c>
      <c r="O28" s="29"/>
    </row>
    <row r="29" spans="3:15" x14ac:dyDescent="0.3">
      <c r="C29" s="51" t="s">
        <v>36</v>
      </c>
      <c r="D29" s="57">
        <v>51</v>
      </c>
      <c r="E29" s="57"/>
      <c r="F29" s="27" t="s">
        <v>31</v>
      </c>
      <c r="O29" s="29"/>
    </row>
    <row r="30" spans="3:15" x14ac:dyDescent="0.3">
      <c r="C30" s="51" t="s">
        <v>37</v>
      </c>
      <c r="D30" s="57">
        <f>36</f>
        <v>36</v>
      </c>
      <c r="E30" s="57"/>
      <c r="F30" s="27" t="s">
        <v>31</v>
      </c>
      <c r="O30" s="29"/>
    </row>
    <row r="31" spans="3:15" x14ac:dyDescent="0.3">
      <c r="C31" s="51" t="s">
        <v>38</v>
      </c>
      <c r="D31" s="57">
        <f>13</f>
        <v>13</v>
      </c>
      <c r="E31" s="57"/>
      <c r="F31" s="27" t="s">
        <v>31</v>
      </c>
      <c r="O31" s="29"/>
    </row>
    <row r="32" spans="3:15" x14ac:dyDescent="0.3">
      <c r="C32" s="51"/>
      <c r="D32" s="52"/>
      <c r="E32" s="52"/>
      <c r="O32" s="29"/>
    </row>
    <row r="33" spans="2:19" x14ac:dyDescent="0.3">
      <c r="C33" s="27" t="s">
        <v>20</v>
      </c>
      <c r="D33" s="56">
        <f>(SUM(D24:E30)-D31)/12</f>
        <v>13.790683333333334</v>
      </c>
      <c r="E33" s="56"/>
      <c r="F33" s="27" t="s">
        <v>11</v>
      </c>
      <c r="O33" s="29"/>
    </row>
    <row r="34" spans="2:19" x14ac:dyDescent="0.3">
      <c r="O34" s="29"/>
    </row>
    <row r="35" spans="2:19" x14ac:dyDescent="0.3">
      <c r="C35" s="27" t="s">
        <v>21</v>
      </c>
      <c r="D35" s="54">
        <f>0.5</f>
        <v>0.5</v>
      </c>
      <c r="E35" s="54"/>
      <c r="F35" s="27" t="s">
        <v>11</v>
      </c>
      <c r="O35" s="29"/>
    </row>
    <row r="36" spans="2:19" x14ac:dyDescent="0.3">
      <c r="O36" s="29"/>
    </row>
    <row r="37" spans="2:19" x14ac:dyDescent="0.3">
      <c r="C37" s="28" t="s">
        <v>22</v>
      </c>
      <c r="D37" s="54">
        <v>0</v>
      </c>
      <c r="E37" s="54"/>
      <c r="F37" s="27" t="s">
        <v>23</v>
      </c>
      <c r="O37" s="29"/>
    </row>
    <row r="38" spans="2:19" x14ac:dyDescent="0.3">
      <c r="O38" s="29"/>
    </row>
    <row r="39" spans="2:19" x14ac:dyDescent="0.3">
      <c r="B39" s="27" t="s">
        <v>24</v>
      </c>
      <c r="C39" s="47" t="s">
        <v>13</v>
      </c>
      <c r="D39" s="55">
        <v>1</v>
      </c>
      <c r="E39" s="55"/>
      <c r="F39" s="48" t="s">
        <v>14</v>
      </c>
      <c r="G39" s="56">
        <f>D33</f>
        <v>13.790683333333334</v>
      </c>
      <c r="H39" s="55"/>
      <c r="I39" s="49" t="s">
        <v>8</v>
      </c>
      <c r="J39" s="56">
        <f>D35</f>
        <v>0.5</v>
      </c>
      <c r="K39" s="55"/>
      <c r="L39" s="49" t="s">
        <v>8</v>
      </c>
      <c r="M39" s="55">
        <v>1.5</v>
      </c>
      <c r="N39" s="55"/>
      <c r="O39" s="50" t="s">
        <v>25</v>
      </c>
      <c r="P39" s="29" t="s">
        <v>26</v>
      </c>
      <c r="Q39" s="56">
        <f>D37</f>
        <v>0</v>
      </c>
      <c r="R39" s="55"/>
      <c r="S39" s="46" t="s">
        <v>12</v>
      </c>
    </row>
    <row r="40" spans="2:19" x14ac:dyDescent="0.3">
      <c r="O40" s="29"/>
    </row>
    <row r="41" spans="2:19" x14ac:dyDescent="0.3">
      <c r="B41" s="27" t="s">
        <v>24</v>
      </c>
      <c r="C41" s="56">
        <f>(D39*(G39+J39+M39))/COS(RADIANS(Q39))</f>
        <v>15.790683333333334</v>
      </c>
      <c r="D41" s="56"/>
      <c r="E41" s="27" t="s">
        <v>11</v>
      </c>
      <c r="O41" s="29"/>
    </row>
    <row r="42" spans="2:19" ht="13.5" thickBot="1" x14ac:dyDescent="0.35">
      <c r="O42" s="29"/>
    </row>
    <row r="43" spans="2:19" ht="13.5" thickBot="1" x14ac:dyDescent="0.35">
      <c r="B43" s="35" t="s">
        <v>15</v>
      </c>
      <c r="C43" s="36">
        <f>IF(C41&lt;15,15,IF(C41&gt;30,30,CEILING(C41,5)))</f>
        <v>20</v>
      </c>
      <c r="D43" s="37" t="s">
        <v>16</v>
      </c>
      <c r="E43" s="38"/>
      <c r="F43" s="39"/>
      <c r="O43" s="29"/>
    </row>
    <row r="44" spans="2:19" ht="13.5" thickBot="1" x14ac:dyDescent="0.35">
      <c r="O44" s="29"/>
    </row>
    <row r="45" spans="2:19" ht="13.5" thickBot="1" x14ac:dyDescent="0.35">
      <c r="B45" s="40" t="s">
        <v>17</v>
      </c>
      <c r="C45" s="41"/>
      <c r="D45" s="43" t="s">
        <v>7</v>
      </c>
      <c r="E45" s="44">
        <f>IF(C43=15,12,IF(C43=20,13,IF(C43=25,15,17)))</f>
        <v>13</v>
      </c>
      <c r="F45" s="42" t="s">
        <v>19</v>
      </c>
      <c r="H45" s="27" t="s">
        <v>18</v>
      </c>
      <c r="O45" s="29"/>
    </row>
    <row r="46" spans="2:19" x14ac:dyDescent="0.3">
      <c r="O46" s="29"/>
    </row>
    <row r="47" spans="2:19" x14ac:dyDescent="0.3">
      <c r="O47" s="29"/>
    </row>
    <row r="48" spans="2:19" x14ac:dyDescent="0.3">
      <c r="O48" s="29"/>
    </row>
    <row r="49" spans="15:15" x14ac:dyDescent="0.3">
      <c r="O49" s="29"/>
    </row>
    <row r="50" spans="15:15" x14ac:dyDescent="0.3">
      <c r="O50" s="29"/>
    </row>
    <row r="51" spans="15:15" x14ac:dyDescent="0.3">
      <c r="O51" s="29"/>
    </row>
    <row r="52" spans="15:15" x14ac:dyDescent="0.3">
      <c r="O52" s="29"/>
    </row>
    <row r="53" spans="15:15" x14ac:dyDescent="0.3">
      <c r="O53" s="29"/>
    </row>
    <row r="54" spans="15:15" x14ac:dyDescent="0.3">
      <c r="O54" s="29"/>
    </row>
    <row r="55" spans="15:15" x14ac:dyDescent="0.3">
      <c r="O55" s="29"/>
    </row>
    <row r="56" spans="15:15" x14ac:dyDescent="0.3">
      <c r="O56" s="29"/>
    </row>
    <row r="57" spans="15:15" x14ac:dyDescent="0.3">
      <c r="O57" s="29"/>
    </row>
    <row r="58" spans="15:15" x14ac:dyDescent="0.3">
      <c r="O58" s="29"/>
    </row>
    <row r="59" spans="15:15" x14ac:dyDescent="0.3">
      <c r="O59" s="29"/>
    </row>
    <row r="60" spans="15:15" x14ac:dyDescent="0.3">
      <c r="O60" s="29"/>
    </row>
    <row r="61" spans="15:15" x14ac:dyDescent="0.3">
      <c r="O61" s="29"/>
    </row>
    <row r="62" spans="15:15" x14ac:dyDescent="0.3">
      <c r="O62" s="29"/>
    </row>
    <row r="63" spans="15:15" x14ac:dyDescent="0.3">
      <c r="O63" s="29"/>
    </row>
    <row r="64" spans="15:15" x14ac:dyDescent="0.3">
      <c r="O64" s="29"/>
    </row>
    <row r="65" spans="3:17" x14ac:dyDescent="0.3">
      <c r="C65" s="28"/>
      <c r="D65" s="28"/>
      <c r="O65" s="29"/>
      <c r="P65" s="29"/>
      <c r="Q65" s="29"/>
    </row>
    <row r="66" spans="3:17" x14ac:dyDescent="0.3">
      <c r="O66" s="29"/>
    </row>
    <row r="67" spans="3:17" x14ac:dyDescent="0.3">
      <c r="O67" s="29"/>
    </row>
    <row r="68" spans="3:17" x14ac:dyDescent="0.3">
      <c r="O68" s="29"/>
    </row>
    <row r="69" spans="3:17" x14ac:dyDescent="0.3">
      <c r="O69" s="29"/>
    </row>
    <row r="70" spans="3:17" x14ac:dyDescent="0.3">
      <c r="O70" s="29"/>
    </row>
    <row r="71" spans="3:17" x14ac:dyDescent="0.3">
      <c r="O71" s="29"/>
    </row>
    <row r="72" spans="3:17" x14ac:dyDescent="0.3">
      <c r="O72" s="29"/>
    </row>
    <row r="73" spans="3:17" x14ac:dyDescent="0.3">
      <c r="O73" s="29"/>
    </row>
    <row r="74" spans="3:17" x14ac:dyDescent="0.3">
      <c r="O74" s="29"/>
    </row>
    <row r="75" spans="3:17" x14ac:dyDescent="0.3">
      <c r="O75" s="29"/>
    </row>
    <row r="76" spans="3:17" x14ac:dyDescent="0.3">
      <c r="O76" s="29"/>
    </row>
    <row r="77" spans="3:17" x14ac:dyDescent="0.3">
      <c r="O77" s="29"/>
    </row>
    <row r="78" spans="3:17" x14ac:dyDescent="0.3">
      <c r="O78" s="29"/>
    </row>
    <row r="79" spans="3:17" x14ac:dyDescent="0.3">
      <c r="O79" s="29"/>
    </row>
    <row r="80" spans="3:17" x14ac:dyDescent="0.3">
      <c r="O80" s="29"/>
    </row>
    <row r="81" spans="1:31" x14ac:dyDescent="0.3">
      <c r="O81" s="29"/>
    </row>
    <row r="82" spans="1:31" x14ac:dyDescent="0.3">
      <c r="O82" s="29"/>
    </row>
    <row r="83" spans="1:31" x14ac:dyDescent="0.3">
      <c r="O83" s="29"/>
    </row>
    <row r="84" spans="1:31" x14ac:dyDescent="0.3">
      <c r="O84" s="29"/>
    </row>
    <row r="85" spans="1:31" x14ac:dyDescent="0.3">
      <c r="O85" s="29"/>
    </row>
    <row r="86" spans="1:31" x14ac:dyDescent="0.3">
      <c r="O86" s="29"/>
    </row>
    <row r="87" spans="1:31" s="30" customFormat="1" x14ac:dyDescent="0.3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9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31" s="30" customFormat="1" x14ac:dyDescent="0.3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9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31" s="30" customFormat="1" x14ac:dyDescent="0.3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9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31" s="30" customFormat="1" x14ac:dyDescent="0.3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9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31" s="30" customFormat="1" x14ac:dyDescent="0.3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9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31" s="30" customFormat="1" x14ac:dyDescent="0.3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9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31" s="30" customFormat="1" x14ac:dyDescent="0.3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9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31" s="30" customFormat="1" x14ac:dyDescent="0.3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9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31" s="30" customFormat="1" x14ac:dyDescent="0.3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9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31" s="30" customFormat="1" x14ac:dyDescent="0.3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9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</row>
    <row r="97" spans="1:31" s="30" customFormat="1" x14ac:dyDescent="0.3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9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</row>
    <row r="98" spans="1:31" s="30" customFormat="1" x14ac:dyDescent="0.3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9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</row>
    <row r="99" spans="1:31" s="30" customFormat="1" x14ac:dyDescent="0.3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9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</row>
    <row r="100" spans="1:31" s="30" customFormat="1" x14ac:dyDescent="0.3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9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</row>
    <row r="101" spans="1:31" s="30" customFormat="1" x14ac:dyDescent="0.3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9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</row>
    <row r="102" spans="1:31" s="30" customFormat="1" x14ac:dyDescent="0.3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9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</row>
    <row r="103" spans="1:31" s="30" customFormat="1" x14ac:dyDescent="0.3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9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</row>
    <row r="104" spans="1:31" s="30" customFormat="1" x14ac:dyDescent="0.3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9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s="30" customFormat="1" x14ac:dyDescent="0.3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9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1:31" s="30" customFormat="1" x14ac:dyDescent="0.3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9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</row>
    <row r="107" spans="1:31" s="30" customFormat="1" x14ac:dyDescent="0.3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9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</row>
    <row r="108" spans="1:31" s="30" customFormat="1" x14ac:dyDescent="0.3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9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</row>
    <row r="109" spans="1:31" s="30" customFormat="1" x14ac:dyDescent="0.3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9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</row>
    <row r="110" spans="1:31" s="30" customFormat="1" x14ac:dyDescent="0.3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9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</row>
    <row r="111" spans="1:31" s="30" customFormat="1" x14ac:dyDescent="0.3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9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</row>
    <row r="112" spans="1:31" s="30" customFormat="1" x14ac:dyDescent="0.3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9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</row>
    <row r="113" spans="1:31" s="30" customFormat="1" x14ac:dyDescent="0.3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9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</row>
    <row r="114" spans="1:31" s="30" customFormat="1" x14ac:dyDescent="0.3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9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</row>
    <row r="115" spans="1:31" s="30" customFormat="1" x14ac:dyDescent="0.3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9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</row>
    <row r="116" spans="1:31" s="30" customFormat="1" x14ac:dyDescent="0.3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9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</row>
    <row r="117" spans="1:31" s="30" customFormat="1" x14ac:dyDescent="0.3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9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</row>
    <row r="118" spans="1:31" s="30" customFormat="1" x14ac:dyDescent="0.3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9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</row>
    <row r="119" spans="1:31" s="30" customFormat="1" x14ac:dyDescent="0.3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9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1:31" s="30" customFormat="1" x14ac:dyDescent="0.3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9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</row>
    <row r="121" spans="1:31" s="30" customFormat="1" x14ac:dyDescent="0.3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9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</row>
    <row r="122" spans="1:31" s="30" customFormat="1" x14ac:dyDescent="0.3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9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</row>
    <row r="123" spans="1:31" s="30" customFormat="1" x14ac:dyDescent="0.3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9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</row>
    <row r="124" spans="1:31" s="30" customFormat="1" x14ac:dyDescent="0.3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9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1:31" s="30" customFormat="1" x14ac:dyDescent="0.3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9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</row>
    <row r="126" spans="1:31" s="30" customFormat="1" x14ac:dyDescent="0.3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9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</row>
    <row r="127" spans="1:31" s="30" customFormat="1" x14ac:dyDescent="0.3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9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</row>
    <row r="128" spans="1:31" s="30" customFormat="1" x14ac:dyDescent="0.3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9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</row>
    <row r="129" spans="1:31" s="30" customFormat="1" x14ac:dyDescent="0.3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9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</row>
    <row r="130" spans="1:31" s="30" customFormat="1" x14ac:dyDescent="0.3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9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</row>
    <row r="131" spans="1:31" s="30" customFormat="1" x14ac:dyDescent="0.3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9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</row>
    <row r="132" spans="1:31" s="30" customFormat="1" x14ac:dyDescent="0.3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9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</row>
    <row r="133" spans="1:31" s="30" customFormat="1" x14ac:dyDescent="0.3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9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</row>
    <row r="134" spans="1:31" s="30" customFormat="1" x14ac:dyDescent="0.3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9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1:31" s="30" customFormat="1" x14ac:dyDescent="0.3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9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1:31" s="30" customFormat="1" x14ac:dyDescent="0.3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9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1:31" s="30" customFormat="1" x14ac:dyDescent="0.3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9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1:31" s="30" customFormat="1" x14ac:dyDescent="0.3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9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1:31" s="30" customFormat="1" x14ac:dyDescent="0.3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9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0" spans="1:31" x14ac:dyDescent="0.3">
      <c r="O140" s="29"/>
    </row>
    <row r="141" spans="1:31" x14ac:dyDescent="0.3">
      <c r="O141" s="29"/>
    </row>
    <row r="142" spans="1:31" x14ac:dyDescent="0.3">
      <c r="B142" s="31"/>
      <c r="C142" s="32"/>
      <c r="D142" s="33"/>
      <c r="E142" s="33"/>
      <c r="F142" s="33"/>
      <c r="G142" s="33"/>
      <c r="H142" s="33"/>
      <c r="I142" s="33"/>
      <c r="J142" s="33"/>
      <c r="K142" s="33"/>
      <c r="L142" s="33"/>
      <c r="M142" s="29"/>
      <c r="N142" s="29"/>
      <c r="O142" s="29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4"/>
      <c r="AA142" s="34"/>
      <c r="AB142" s="33"/>
      <c r="AC142" s="33"/>
      <c r="AD142" s="33"/>
      <c r="AE142" s="33"/>
    </row>
    <row r="143" spans="1:31" x14ac:dyDescent="0.3">
      <c r="B143" s="31"/>
      <c r="C143" s="32"/>
      <c r="D143" s="33"/>
      <c r="E143" s="33"/>
      <c r="F143" s="33"/>
      <c r="G143" s="33"/>
      <c r="H143" s="33"/>
      <c r="I143" s="33"/>
      <c r="J143" s="33"/>
      <c r="K143" s="33"/>
      <c r="L143" s="33"/>
      <c r="M143" s="29"/>
      <c r="N143" s="29"/>
      <c r="O143" s="29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4"/>
      <c r="AA143" s="34"/>
      <c r="AB143" s="33"/>
      <c r="AC143" s="33"/>
      <c r="AD143" s="33"/>
      <c r="AE143" s="33"/>
    </row>
    <row r="144" spans="1:31" x14ac:dyDescent="0.3">
      <c r="B144" s="31"/>
      <c r="C144" s="32"/>
      <c r="D144" s="33"/>
      <c r="E144" s="33"/>
      <c r="F144" s="33"/>
      <c r="G144" s="33"/>
      <c r="H144" s="33"/>
      <c r="I144" s="33"/>
      <c r="J144" s="33"/>
      <c r="K144" s="33"/>
      <c r="L144" s="33"/>
      <c r="M144" s="29"/>
      <c r="N144" s="29"/>
      <c r="O144" s="29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4"/>
      <c r="AA144" s="34"/>
      <c r="AB144" s="33"/>
      <c r="AC144" s="33"/>
      <c r="AD144" s="33"/>
      <c r="AE144" s="33"/>
    </row>
    <row r="145" spans="1:31" x14ac:dyDescent="0.3">
      <c r="A145" s="33"/>
      <c r="B145" s="31"/>
      <c r="C145" s="32"/>
      <c r="D145" s="33"/>
      <c r="E145" s="33"/>
      <c r="F145" s="33"/>
      <c r="G145" s="33"/>
      <c r="H145" s="33"/>
      <c r="I145" s="33"/>
      <c r="J145" s="33"/>
      <c r="K145" s="33"/>
      <c r="L145" s="33"/>
      <c r="M145" s="29"/>
      <c r="N145" s="29"/>
      <c r="O145" s="29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4"/>
      <c r="AA145" s="34"/>
      <c r="AB145" s="33"/>
      <c r="AC145" s="33"/>
      <c r="AD145" s="33"/>
      <c r="AE145" s="33"/>
    </row>
    <row r="146" spans="1:31" x14ac:dyDescent="0.3">
      <c r="A146" s="33"/>
      <c r="B146" s="31"/>
      <c r="C146" s="32"/>
      <c r="D146" s="33"/>
      <c r="E146" s="33"/>
      <c r="F146" s="33"/>
      <c r="G146" s="33"/>
      <c r="H146" s="33"/>
      <c r="I146" s="33"/>
      <c r="J146" s="33"/>
      <c r="K146" s="33"/>
      <c r="L146" s="33"/>
      <c r="M146" s="29"/>
      <c r="N146" s="29"/>
      <c r="O146" s="29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4"/>
      <c r="AA146" s="34"/>
      <c r="AB146" s="33"/>
      <c r="AC146" s="33"/>
      <c r="AD146" s="33"/>
      <c r="AE146" s="33"/>
    </row>
  </sheetData>
  <mergeCells count="35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C4:AE4"/>
    <mergeCell ref="J5:S5"/>
    <mergeCell ref="X5:Z5"/>
    <mergeCell ref="AA5:AB5"/>
    <mergeCell ref="AC5:AE5"/>
    <mergeCell ref="D29:E29"/>
    <mergeCell ref="H4:I4"/>
    <mergeCell ref="J4:S4"/>
    <mergeCell ref="X4:Z4"/>
    <mergeCell ref="AA4:AB4"/>
    <mergeCell ref="D24:E24"/>
    <mergeCell ref="D25:E25"/>
    <mergeCell ref="D26:E26"/>
    <mergeCell ref="D27:E27"/>
    <mergeCell ref="D28:E28"/>
    <mergeCell ref="D30:E30"/>
    <mergeCell ref="D31:E31"/>
    <mergeCell ref="D33:E33"/>
    <mergeCell ref="D35:E35"/>
    <mergeCell ref="D37:E37"/>
    <mergeCell ref="G39:H39"/>
    <mergeCell ref="J39:K39"/>
    <mergeCell ref="M39:N39"/>
    <mergeCell ref="Q39:R39"/>
    <mergeCell ref="C41:D41"/>
    <mergeCell ref="D39:E39"/>
  </mergeCells>
  <printOptions horizontalCentered="1"/>
  <pageMargins left="0.25" right="0.25" top="0.5" bottom="0.25" header="0.25" footer="0.25"/>
  <pageSetup scale="70" fitToHeight="4" orientation="portrait" r:id="rId1"/>
  <headerFooter alignWithMargins="0"/>
  <rowBreaks count="1" manualBreakCount="1">
    <brk id="66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Rear Approach Slab Design</vt:lpstr>
      <vt:lpstr>Fwd Approach Slab Design</vt:lpstr>
      <vt:lpstr>'Fwd Approach Slab Design'!Print_Area</vt:lpstr>
      <vt:lpstr>'Rear Approach Slab Design'!Print_Area</vt:lpstr>
      <vt:lpstr>'Fwd Approach Slab Design'!Print_Titles</vt:lpstr>
      <vt:lpstr>'Rear Approach Slab Design'!Print_Titles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BSopko@Pennoni.com</dc:creator>
  <cp:lastModifiedBy>Ahmad El-Ashram</cp:lastModifiedBy>
  <cp:lastPrinted>2019-08-14T19:58:52Z</cp:lastPrinted>
  <dcterms:created xsi:type="dcterms:W3CDTF">2008-03-13T13:08:56Z</dcterms:created>
  <dcterms:modified xsi:type="dcterms:W3CDTF">2023-09-14T18:10:54Z</dcterms:modified>
</cp:coreProperties>
</file>